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905" yWindow="-75" windowWidth="11355" windowHeight="12570"/>
  </bookViews>
  <sheets>
    <sheet name="zoznam VZT " sheetId="10" r:id="rId1"/>
  </sheets>
  <externalReferences>
    <externalReference r:id="rId2"/>
    <externalReference r:id="rId3"/>
  </externalReferences>
  <definedNames>
    <definedName name="Actual">(PeriodInActual*('[1]SZ bid plan'!$G1&gt;0))*PeriodInPlan</definedName>
    <definedName name="ActualBeyond">PeriodInActual*('[1]SZ bid plan'!$G1&gt;0)</definedName>
    <definedName name="Harmonogram">(PeriodInActual*('[1]SZ bid plan'!$G1&gt;0))*PeriodInPlan</definedName>
    <definedName name="PercentComplete">PercentCompleteBeyond*PeriodInPlan</definedName>
    <definedName name="PercentCompleteBeyond">('[1]SZ bid plan'!A$8=MEDIAN('[1]SZ bid plan'!A$8,'[1]SZ bid plan'!$G1,'[1]SZ bid plan'!$G1+'[1]SZ bid plan'!$H1)*('[1]SZ bid plan'!$G1&gt;0))*(('[1]SZ bid plan'!A$8&lt;(INT('[1]SZ bid plan'!$G1+'[1]SZ bid plan'!$H1*'[1]SZ bid plan'!$J1)))+('[1]SZ bid plan'!A$8='[1]SZ bid plan'!$G1))*('[1]SZ bid plan'!$J1&gt;0)</definedName>
    <definedName name="period_selected">'[1]SZ bid plan'!$F$5</definedName>
    <definedName name="PeriodInActual">'[1]SZ bid plan'!A$8=MEDIAN('[1]SZ bid plan'!A$8,'[1]SZ bid plan'!$G1,'[1]SZ bid plan'!$G1+'[1]SZ bid plan'!$H1-1)</definedName>
    <definedName name="PeriodInPlan">'[1]SZ bid plan'!A$8=MEDIAN('[1]SZ bid plan'!A$8,'[1]SZ bid plan'!$D1,'[1]SZ bid plan'!$D1+'[1]SZ bid plan'!$E1-1)</definedName>
    <definedName name="Plan">PeriodInPlan*('[1]SZ bid plan'!$D1&gt;0)</definedName>
    <definedName name="TypSluzby">[2]!Table1[typ služby]</definedName>
    <definedName name="xtdd">(PeriodInActual*('[1]SZ bid plan'!$G1&gt;0))*PeriodInPlan</definedName>
  </definedNames>
  <calcPr calcId="145621"/>
</workbook>
</file>

<file path=xl/calcChain.xml><?xml version="1.0" encoding="utf-8"?>
<calcChain xmlns="http://schemas.openxmlformats.org/spreadsheetml/2006/main">
  <c r="H26" i="10" l="1"/>
  <c r="H57" i="10" l="1"/>
  <c r="H56" i="10"/>
  <c r="H67" i="10"/>
  <c r="H65" i="10"/>
  <c r="H64" i="10"/>
  <c r="H62" i="10"/>
  <c r="H61" i="10"/>
  <c r="H59" i="10"/>
  <c r="H55" i="10"/>
  <c r="H54" i="10"/>
  <c r="H53" i="10"/>
  <c r="H51" i="10"/>
  <c r="H49" i="10"/>
  <c r="H48" i="10"/>
  <c r="H47" i="10"/>
  <c r="H45" i="10"/>
  <c r="H44" i="10"/>
  <c r="H43" i="10"/>
  <c r="H42" i="10"/>
  <c r="H41" i="10"/>
  <c r="H40" i="10"/>
  <c r="H38" i="10"/>
  <c r="H37" i="10"/>
  <c r="H36" i="10"/>
  <c r="H35" i="10"/>
  <c r="H34" i="10"/>
  <c r="H33" i="10"/>
  <c r="H32" i="10"/>
  <c r="H31" i="10"/>
  <c r="H30" i="10"/>
  <c r="H28" i="10"/>
  <c r="H25" i="10"/>
  <c r="H24" i="10"/>
  <c r="H68" i="10" s="1"/>
  <c r="H22" i="10"/>
  <c r="H20" i="10"/>
  <c r="H19" i="10"/>
  <c r="H18" i="10"/>
  <c r="H17" i="10"/>
  <c r="H16" i="10"/>
  <c r="H14" i="10"/>
  <c r="H12" i="10"/>
  <c r="H11" i="10"/>
  <c r="H10" i="10"/>
  <c r="H9" i="10"/>
  <c r="H8" i="10"/>
</calcChain>
</file>

<file path=xl/sharedStrings.xml><?xml version="1.0" encoding="utf-8"?>
<sst xmlns="http://schemas.openxmlformats.org/spreadsheetml/2006/main" count="192" uniqueCount="112">
  <si>
    <t>Prívod</t>
  </si>
  <si>
    <t>Odvod</t>
  </si>
  <si>
    <t>Označenie</t>
  </si>
  <si>
    <t>Prívod/Odvod</t>
  </si>
  <si>
    <t>Prívod/odvod</t>
  </si>
  <si>
    <t>Operačka 7,8,9</t>
  </si>
  <si>
    <t xml:space="preserve">VZT 1 </t>
  </si>
  <si>
    <t xml:space="preserve">VZT 2 </t>
  </si>
  <si>
    <t>Prípravovňa 3,4</t>
  </si>
  <si>
    <t>Prípravovňa 5,6</t>
  </si>
  <si>
    <t>Operačka 5,6</t>
  </si>
  <si>
    <t>Operačka 3,4</t>
  </si>
  <si>
    <t xml:space="preserve">VZT 3 </t>
  </si>
  <si>
    <t xml:space="preserve">VZT 4 </t>
  </si>
  <si>
    <t xml:space="preserve">VZT 5 </t>
  </si>
  <si>
    <t>Operačka 1,2</t>
  </si>
  <si>
    <t>VZT</t>
  </si>
  <si>
    <t xml:space="preserve">Zariadenie č. 105 </t>
  </si>
  <si>
    <t>Sterilizácia</t>
  </si>
  <si>
    <t>-</t>
  </si>
  <si>
    <t>Zariadenie č. 102</t>
  </si>
  <si>
    <t>Šatne personál</t>
  </si>
  <si>
    <t>Zariadenie č. 106</t>
  </si>
  <si>
    <t>Kinosála</t>
  </si>
  <si>
    <t>Zariadenie č. 110.01</t>
  </si>
  <si>
    <t>Zariadenie č. 110.02</t>
  </si>
  <si>
    <t>Dielňa VZT (vedľa velína)</t>
  </si>
  <si>
    <t>VZT 6</t>
  </si>
  <si>
    <t>Zobúdzacia sála</t>
  </si>
  <si>
    <t>Strojovňa suterén A25 (na dlhej chodbe)</t>
  </si>
  <si>
    <t xml:space="preserve">Novorodenecké </t>
  </si>
  <si>
    <t xml:space="preserve">Zariadenie č. 72 </t>
  </si>
  <si>
    <t>VZT 8</t>
  </si>
  <si>
    <t>1.NP RES, ARO+gynek.</t>
  </si>
  <si>
    <t>neurochirurgia, JIS</t>
  </si>
  <si>
    <t>Strojovňa suterén (vedľa MRI)</t>
  </si>
  <si>
    <t>Zariadenie č. 167.01</t>
  </si>
  <si>
    <t>RTG</t>
  </si>
  <si>
    <t>Zariadenie č. 165.03</t>
  </si>
  <si>
    <t>Rehabilitácia</t>
  </si>
  <si>
    <t>Zariadenie č. 165.02</t>
  </si>
  <si>
    <t>Zariadenie č. 167.02</t>
  </si>
  <si>
    <t>Zariadenie č. 166.01</t>
  </si>
  <si>
    <t>Zariadenie č. 164.02</t>
  </si>
  <si>
    <t>Zariadenie č. 164.01</t>
  </si>
  <si>
    <t>Zariadenie č. 163.01</t>
  </si>
  <si>
    <t>Zariadenie č. 150.01</t>
  </si>
  <si>
    <t>Hematológia</t>
  </si>
  <si>
    <t>Strojovňa vedľa VZT G</t>
  </si>
  <si>
    <t>chodba odsávanie (RTG)</t>
  </si>
  <si>
    <t>Zariadenie č. 151.01</t>
  </si>
  <si>
    <t>Zariadenie č. 155.02</t>
  </si>
  <si>
    <t xml:space="preserve">OKB </t>
  </si>
  <si>
    <t>Zariadenie č. 153.01</t>
  </si>
  <si>
    <t>Soc.zariadenia OKB</t>
  </si>
  <si>
    <t>Zariadenie č. 156.02</t>
  </si>
  <si>
    <t>Chodba OKB</t>
  </si>
  <si>
    <t>Zariadenie č. 155.01</t>
  </si>
  <si>
    <t>Zariadenie č. 156.01</t>
  </si>
  <si>
    <t>Zariadenie č. 84.01</t>
  </si>
  <si>
    <t>Hygiena</t>
  </si>
  <si>
    <t>Zariadenie č. 74.01</t>
  </si>
  <si>
    <t>Neurochirurgia</t>
  </si>
  <si>
    <t>Zariadenie č. 76.01</t>
  </si>
  <si>
    <t>Operačka 1.posch.</t>
  </si>
  <si>
    <t>Zariadenie č. 83.01</t>
  </si>
  <si>
    <t>Novorodenci</t>
  </si>
  <si>
    <t>13.NP, krčné operačka</t>
  </si>
  <si>
    <t>Zariadenie č. 87.01</t>
  </si>
  <si>
    <t>Zariadenie č. 86.01</t>
  </si>
  <si>
    <t>Zariadenie č. 88.01</t>
  </si>
  <si>
    <t>požiarne vetranie</t>
  </si>
  <si>
    <t>kožné</t>
  </si>
  <si>
    <t>Zariadenie č. 107.01</t>
  </si>
  <si>
    <t xml:space="preserve">úniková chodba operačky </t>
  </si>
  <si>
    <t>Zariadenie č. 112.01</t>
  </si>
  <si>
    <t>Premietareň</t>
  </si>
  <si>
    <t>WC</t>
  </si>
  <si>
    <t>VZT-neurochirurgia</t>
  </si>
  <si>
    <t>kW</t>
  </si>
  <si>
    <t>Zariadenie č. 111.01</t>
  </si>
  <si>
    <t>hod/rok</t>
  </si>
  <si>
    <t>kWh/rok</t>
  </si>
  <si>
    <t>Zariadenie č. 165.01</t>
  </si>
  <si>
    <t>Zariadenie č. 103</t>
  </si>
  <si>
    <t>Zariadenie č. 84.02</t>
  </si>
  <si>
    <t>Sociálky</t>
  </si>
  <si>
    <t>Zariadenie č. 110.03</t>
  </si>
  <si>
    <t>Zariadenie č. 85.01</t>
  </si>
  <si>
    <t>Prevádzka</t>
  </si>
  <si>
    <t>zohľadnenie FM</t>
  </si>
  <si>
    <t>Celková spotreba EE</t>
  </si>
  <si>
    <t>Zoznam VZT zariadení</t>
  </si>
  <si>
    <t>Celkový príkon motorov</t>
  </si>
  <si>
    <t>Strojovňa VZT G</t>
  </si>
  <si>
    <t>Strojovňa monoblok strecha - 1. strojovňa</t>
  </si>
  <si>
    <t>Strojovňa monoblok strecha - 2. strojovňa, stred</t>
  </si>
  <si>
    <t>Strojovňa monoblok strecha - 3. strojovňa, stred</t>
  </si>
  <si>
    <t>Strojovňa monoblok strecha - 4. strojovňa, vpravo</t>
  </si>
  <si>
    <t>Strojovňa užšie komplementy - strecha</t>
  </si>
  <si>
    <t>Strecha - užšie komplementy</t>
  </si>
  <si>
    <t>Strojovňa monoblok-suterén (vedľa velína)</t>
  </si>
  <si>
    <t>Strojovňa užšie komplementy - suterén</t>
  </si>
  <si>
    <t>Strojovňa užšie komplementy - suterén (hl. uzáver prívodu vody)</t>
  </si>
  <si>
    <t>VZT 7</t>
  </si>
  <si>
    <t>Lôžková časť 1.NP onkológia</t>
  </si>
  <si>
    <t>Strojovňa vedľa Dielne VZT</t>
  </si>
  <si>
    <t>napájencí médium</t>
  </si>
  <si>
    <t>voda</t>
  </si>
  <si>
    <t>para</t>
  </si>
  <si>
    <t>vzduchový výkon</t>
  </si>
  <si>
    <r>
      <t>m</t>
    </r>
    <r>
      <rPr>
        <b/>
        <vertAlign val="superscript"/>
        <sz val="9"/>
        <color theme="1"/>
        <rFont val="Arial"/>
        <family val="2"/>
        <charset val="238"/>
      </rPr>
      <t>3</t>
    </r>
    <r>
      <rPr>
        <b/>
        <sz val="9"/>
        <color theme="1"/>
        <rFont val="Arial"/>
        <family val="2"/>
        <charset val="238"/>
      </rPr>
      <t>/hod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</si>
</sst>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37">
    <xf numFmtId="0" fontId="0" fillId="0" borderId="0" xfId="0"/>
    <xf numFmtId="0" fontId="3" fillId="0" borderId="0" xfId="0" applyFont="1" applyFill="1" applyBorder="1"/>
    <xf numFmtId="0" fontId="6" fillId="0" borderId="0" xfId="0" applyFont="1" applyFill="1"/>
    <xf numFmtId="0" fontId="3" fillId="0" borderId="0" xfId="0" applyFont="1" applyFill="1"/>
    <xf numFmtId="0" fontId="3" fillId="0" borderId="2" xfId="0" applyFont="1" applyFill="1" applyBorder="1" applyAlignment="1"/>
    <xf numFmtId="3" fontId="3" fillId="0" borderId="0" xfId="0" applyNumberFormat="1" applyFont="1" applyFill="1"/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3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/>
    <xf numFmtId="0" fontId="3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/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Normálna 2" xfId="1"/>
    <cellStyle name="Normálna 3" xfId="3"/>
    <cellStyle name="Normálne 4" xfId="2"/>
    <cellStyle name="Normální" xfId="0" builtinId="0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hus/Documents/01_WORK/01_AKTUALNE_PROJEKTY/264_010_2016_SZ_DUNAJSKA_STREDA/00_OBCHOD/264_20160324_SZ_ponuka_podklad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o-server\!Spolocne_isomax\Users\lukes.DGROUP\Desktop\20151202%20Pipeline%20eDo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zmluva_realizacia"/>
      <sheetName val="CH_ponuka"/>
      <sheetName val="SZ_harm_real_alt1"/>
      <sheetName val="SZ_harm_real_alt2_por"/>
      <sheetName val="SZ_harm_ponuka"/>
      <sheetName val="SZ bid plan"/>
    </sheetNames>
    <sheetDataSet>
      <sheetData sheetId="0"/>
      <sheetData sheetId="1"/>
      <sheetData sheetId="2"/>
      <sheetData sheetId="3"/>
      <sheetData sheetId="4"/>
      <sheetData sheetId="5">
        <row r="5">
          <cell r="F5">
            <v>42422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line"/>
      <sheetName val="pipeline optimistic"/>
      <sheetName val="Parametre"/>
      <sheetName val="20151202 Pipeline eDome"/>
      <sheetName val="20151202 Pipeline eDome.xlsx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73"/>
  <sheetViews>
    <sheetView tabSelected="1" topLeftCell="B29" zoomScale="85" zoomScaleNormal="85" workbookViewId="0">
      <selection activeCell="B51" sqref="B51:B59"/>
    </sheetView>
  </sheetViews>
  <sheetFormatPr defaultColWidth="9.140625" defaultRowHeight="12" x14ac:dyDescent="0.2"/>
  <cols>
    <col min="1" max="1" width="9.140625" style="3"/>
    <col min="2" max="2" width="19.28515625" style="3" customWidth="1"/>
    <col min="3" max="3" width="24.140625" style="3" bestFit="1" customWidth="1"/>
    <col min="4" max="4" width="13.85546875" style="3" bestFit="1" customWidth="1"/>
    <col min="5" max="7" width="10.7109375" style="3" customWidth="1"/>
    <col min="8" max="8" width="17.7109375" style="3" customWidth="1"/>
    <col min="9" max="9" width="11" style="3" customWidth="1"/>
    <col min="10" max="10" width="11.28515625" style="3" customWidth="1"/>
    <col min="11" max="16384" width="9.140625" style="3"/>
  </cols>
  <sheetData>
    <row r="2" spans="2:11" ht="15.75" x14ac:dyDescent="0.25">
      <c r="B2" s="2" t="s">
        <v>92</v>
      </c>
      <c r="H2" s="4"/>
    </row>
    <row r="3" spans="2:11" ht="13.5" customHeight="1" x14ac:dyDescent="0.2">
      <c r="B3" s="31" t="s">
        <v>2</v>
      </c>
      <c r="C3" s="31"/>
      <c r="D3" s="31" t="s">
        <v>3</v>
      </c>
      <c r="E3" s="32" t="s">
        <v>89</v>
      </c>
      <c r="F3" s="30" t="s">
        <v>90</v>
      </c>
      <c r="G3" s="30" t="s">
        <v>93</v>
      </c>
      <c r="H3" s="30" t="s">
        <v>91</v>
      </c>
      <c r="I3" s="34" t="s">
        <v>107</v>
      </c>
      <c r="J3" s="34" t="s">
        <v>110</v>
      </c>
    </row>
    <row r="4" spans="2:11" x14ac:dyDescent="0.2">
      <c r="B4" s="31"/>
      <c r="C4" s="31"/>
      <c r="D4" s="31"/>
      <c r="E4" s="32"/>
      <c r="F4" s="30"/>
      <c r="G4" s="30"/>
      <c r="H4" s="30"/>
      <c r="I4" s="35"/>
      <c r="J4" s="35"/>
    </row>
    <row r="5" spans="2:11" x14ac:dyDescent="0.2">
      <c r="B5" s="31"/>
      <c r="C5" s="31"/>
      <c r="D5" s="31"/>
      <c r="E5" s="32"/>
      <c r="F5" s="30"/>
      <c r="G5" s="30"/>
      <c r="H5" s="30"/>
      <c r="I5" s="36"/>
      <c r="J5" s="36"/>
    </row>
    <row r="6" spans="2:11" ht="13.5" x14ac:dyDescent="0.2">
      <c r="B6" s="31"/>
      <c r="C6" s="31"/>
      <c r="D6" s="31"/>
      <c r="E6" s="9" t="s">
        <v>81</v>
      </c>
      <c r="F6" s="9" t="s">
        <v>19</v>
      </c>
      <c r="G6" s="9" t="s">
        <v>79</v>
      </c>
      <c r="H6" s="9" t="s">
        <v>82</v>
      </c>
      <c r="I6" s="9"/>
      <c r="J6" s="26" t="s">
        <v>111</v>
      </c>
    </row>
    <row r="7" spans="2:11" ht="13.15" customHeight="1" x14ac:dyDescent="0.2">
      <c r="B7" s="10" t="s">
        <v>99</v>
      </c>
      <c r="C7" s="11"/>
      <c r="D7" s="11"/>
      <c r="E7" s="11"/>
      <c r="F7" s="11"/>
      <c r="G7" s="11"/>
      <c r="H7" s="12"/>
      <c r="I7" s="14"/>
      <c r="J7" s="33"/>
    </row>
    <row r="8" spans="2:11" ht="15.75" customHeight="1" x14ac:dyDescent="0.2">
      <c r="B8" s="13" t="s">
        <v>6</v>
      </c>
      <c r="C8" s="14" t="s">
        <v>5</v>
      </c>
      <c r="D8" s="14" t="s">
        <v>3</v>
      </c>
      <c r="E8" s="15">
        <v>8760</v>
      </c>
      <c r="F8" s="16">
        <v>0.9</v>
      </c>
      <c r="G8" s="17">
        <v>13</v>
      </c>
      <c r="H8" s="15">
        <f>E8*F8*G8</f>
        <v>102492</v>
      </c>
      <c r="I8" s="12" t="s">
        <v>108</v>
      </c>
      <c r="J8" s="15">
        <v>10430</v>
      </c>
      <c r="K8" s="5"/>
    </row>
    <row r="9" spans="2:11" ht="15.75" customHeight="1" x14ac:dyDescent="0.2">
      <c r="B9" s="13" t="s">
        <v>7</v>
      </c>
      <c r="C9" s="14" t="s">
        <v>8</v>
      </c>
      <c r="D9" s="14" t="s">
        <v>3</v>
      </c>
      <c r="E9" s="15">
        <v>8760</v>
      </c>
      <c r="F9" s="16">
        <v>0.9</v>
      </c>
      <c r="G9" s="17">
        <v>4.4000000000000004</v>
      </c>
      <c r="H9" s="15">
        <f>E9*F9*G9</f>
        <v>34689.600000000006</v>
      </c>
      <c r="I9" s="12" t="s">
        <v>108</v>
      </c>
      <c r="J9" s="15">
        <v>2710</v>
      </c>
      <c r="K9" s="5"/>
    </row>
    <row r="10" spans="2:11" ht="15.75" customHeight="1" x14ac:dyDescent="0.2">
      <c r="B10" s="13" t="s">
        <v>12</v>
      </c>
      <c r="C10" s="14" t="s">
        <v>9</v>
      </c>
      <c r="D10" s="14" t="s">
        <v>3</v>
      </c>
      <c r="E10" s="15">
        <v>8760</v>
      </c>
      <c r="F10" s="16">
        <v>0.9</v>
      </c>
      <c r="G10" s="17">
        <v>9.5</v>
      </c>
      <c r="H10" s="15">
        <f>E10*F10*G10</f>
        <v>74898</v>
      </c>
      <c r="I10" s="12" t="s">
        <v>108</v>
      </c>
      <c r="J10" s="15">
        <v>5526</v>
      </c>
      <c r="K10" s="5"/>
    </row>
    <row r="11" spans="2:11" ht="15.75" customHeight="1" x14ac:dyDescent="0.2">
      <c r="B11" s="13" t="s">
        <v>13</v>
      </c>
      <c r="C11" s="14" t="s">
        <v>10</v>
      </c>
      <c r="D11" s="14" t="s">
        <v>3</v>
      </c>
      <c r="E11" s="15">
        <v>8760</v>
      </c>
      <c r="F11" s="16">
        <v>0.9</v>
      </c>
      <c r="G11" s="17">
        <v>11.5</v>
      </c>
      <c r="H11" s="15">
        <f>E11*F11*G11</f>
        <v>90666</v>
      </c>
      <c r="I11" s="12" t="s">
        <v>108</v>
      </c>
      <c r="J11" s="15">
        <v>9450</v>
      </c>
      <c r="K11" s="5"/>
    </row>
    <row r="12" spans="2:11" ht="15.75" customHeight="1" x14ac:dyDescent="0.2">
      <c r="B12" s="13" t="s">
        <v>14</v>
      </c>
      <c r="C12" s="14" t="s">
        <v>11</v>
      </c>
      <c r="D12" s="14" t="s">
        <v>3</v>
      </c>
      <c r="E12" s="15">
        <v>8760</v>
      </c>
      <c r="F12" s="16">
        <v>0.9</v>
      </c>
      <c r="G12" s="17">
        <v>13</v>
      </c>
      <c r="H12" s="15">
        <f>E12*F12*G12</f>
        <v>102492</v>
      </c>
      <c r="I12" s="12" t="s">
        <v>108</v>
      </c>
      <c r="J12" s="15">
        <v>9636</v>
      </c>
      <c r="K12" s="5"/>
    </row>
    <row r="13" spans="2:11" ht="15.75" customHeight="1" x14ac:dyDescent="0.2">
      <c r="B13" s="18" t="s">
        <v>100</v>
      </c>
      <c r="C13" s="18"/>
      <c r="D13" s="18"/>
      <c r="E13" s="18"/>
      <c r="F13" s="18"/>
      <c r="G13" s="19"/>
      <c r="H13" s="18"/>
      <c r="I13" s="12"/>
      <c r="J13" s="15"/>
      <c r="K13" s="5"/>
    </row>
    <row r="14" spans="2:11" ht="15.75" customHeight="1" x14ac:dyDescent="0.2">
      <c r="B14" s="20" t="s">
        <v>16</v>
      </c>
      <c r="C14" s="14" t="s">
        <v>15</v>
      </c>
      <c r="D14" s="14" t="s">
        <v>3</v>
      </c>
      <c r="E14" s="15">
        <v>8760</v>
      </c>
      <c r="F14" s="16">
        <v>0.9</v>
      </c>
      <c r="G14" s="17">
        <v>2.95</v>
      </c>
      <c r="H14" s="15">
        <f>E14*F14*G14</f>
        <v>23257.800000000003</v>
      </c>
      <c r="I14" s="12" t="s">
        <v>108</v>
      </c>
      <c r="J14" s="15">
        <v>3330</v>
      </c>
      <c r="K14" s="5"/>
    </row>
    <row r="15" spans="2:11" ht="15.75" customHeight="1" x14ac:dyDescent="0.2">
      <c r="B15" s="18" t="s">
        <v>101</v>
      </c>
      <c r="C15" s="18"/>
      <c r="D15" s="18"/>
      <c r="E15" s="18"/>
      <c r="F15" s="18"/>
      <c r="G15" s="19"/>
      <c r="H15" s="18"/>
      <c r="I15" s="12"/>
      <c r="J15" s="15"/>
      <c r="K15" s="5"/>
    </row>
    <row r="16" spans="2:11" ht="15.75" customHeight="1" x14ac:dyDescent="0.2">
      <c r="B16" s="21" t="s">
        <v>20</v>
      </c>
      <c r="C16" s="22" t="s">
        <v>21</v>
      </c>
      <c r="D16" s="22" t="s">
        <v>0</v>
      </c>
      <c r="E16" s="15">
        <v>8760</v>
      </c>
      <c r="F16" s="15">
        <v>1</v>
      </c>
      <c r="G16" s="17">
        <v>1.1000000000000001</v>
      </c>
      <c r="H16" s="15">
        <f>E16*F16*G16</f>
        <v>9636</v>
      </c>
      <c r="I16" s="12" t="s">
        <v>109</v>
      </c>
      <c r="J16" s="15">
        <v>3000</v>
      </c>
      <c r="K16" s="5"/>
    </row>
    <row r="17" spans="2:11" ht="15.75" customHeight="1" x14ac:dyDescent="0.2">
      <c r="B17" s="21" t="s">
        <v>84</v>
      </c>
      <c r="C17" s="22" t="s">
        <v>21</v>
      </c>
      <c r="D17" s="22" t="s">
        <v>1</v>
      </c>
      <c r="E17" s="15">
        <v>8760</v>
      </c>
      <c r="F17" s="15">
        <v>1</v>
      </c>
      <c r="G17" s="17">
        <v>0.7</v>
      </c>
      <c r="H17" s="15">
        <f>E17*F17*G17</f>
        <v>6132</v>
      </c>
      <c r="I17" s="12"/>
      <c r="J17" s="15"/>
      <c r="K17" s="5"/>
    </row>
    <row r="18" spans="2:11" ht="15.75" customHeight="1" x14ac:dyDescent="0.2">
      <c r="B18" s="20" t="s">
        <v>17</v>
      </c>
      <c r="C18" s="14" t="s">
        <v>18</v>
      </c>
      <c r="D18" s="14" t="s">
        <v>0</v>
      </c>
      <c r="E18" s="15">
        <v>3650</v>
      </c>
      <c r="F18" s="15">
        <v>1</v>
      </c>
      <c r="G18" s="17">
        <v>4</v>
      </c>
      <c r="H18" s="15">
        <f>E18*F18*G18</f>
        <v>14600</v>
      </c>
      <c r="I18" s="12" t="s">
        <v>109</v>
      </c>
      <c r="J18" s="15">
        <v>7300</v>
      </c>
      <c r="K18" s="5"/>
    </row>
    <row r="19" spans="2:11" ht="15.75" customHeight="1" x14ac:dyDescent="0.2">
      <c r="B19" s="20" t="s">
        <v>22</v>
      </c>
      <c r="C19" s="14" t="s">
        <v>18</v>
      </c>
      <c r="D19" s="14" t="s">
        <v>0</v>
      </c>
      <c r="E19" s="15">
        <v>3650</v>
      </c>
      <c r="F19" s="15">
        <v>1</v>
      </c>
      <c r="G19" s="17">
        <v>3</v>
      </c>
      <c r="H19" s="15">
        <f>E19*F19*G19</f>
        <v>10950</v>
      </c>
      <c r="I19" s="12" t="s">
        <v>109</v>
      </c>
      <c r="J19" s="15">
        <v>5100</v>
      </c>
      <c r="K19" s="5"/>
    </row>
    <row r="20" spans="2:11" ht="15.75" customHeight="1" x14ac:dyDescent="0.2">
      <c r="B20" s="20" t="s">
        <v>27</v>
      </c>
      <c r="C20" s="14" t="s">
        <v>28</v>
      </c>
      <c r="D20" s="14" t="s">
        <v>4</v>
      </c>
      <c r="E20" s="15">
        <v>8760</v>
      </c>
      <c r="F20" s="16">
        <v>0.9</v>
      </c>
      <c r="G20" s="17">
        <v>5.2</v>
      </c>
      <c r="H20" s="15">
        <f>E20*F20*G20</f>
        <v>40996.800000000003</v>
      </c>
      <c r="I20" s="12" t="s">
        <v>108</v>
      </c>
      <c r="J20" s="15">
        <v>4260</v>
      </c>
      <c r="K20" s="5"/>
    </row>
    <row r="21" spans="2:11" ht="15.75" customHeight="1" x14ac:dyDescent="0.2">
      <c r="B21" s="23" t="s">
        <v>29</v>
      </c>
      <c r="C21" s="23"/>
      <c r="D21" s="23"/>
      <c r="E21" s="23"/>
      <c r="F21" s="23"/>
      <c r="G21" s="24"/>
      <c r="H21" s="18"/>
      <c r="I21" s="12"/>
      <c r="J21" s="15"/>
      <c r="K21" s="5"/>
    </row>
    <row r="22" spans="2:11" ht="15.75" customHeight="1" x14ac:dyDescent="0.2">
      <c r="B22" s="20" t="s">
        <v>31</v>
      </c>
      <c r="C22" s="14" t="s">
        <v>30</v>
      </c>
      <c r="D22" s="14" t="s">
        <v>0</v>
      </c>
      <c r="E22" s="15">
        <v>8760</v>
      </c>
      <c r="F22" s="15">
        <v>1</v>
      </c>
      <c r="G22" s="17">
        <v>3</v>
      </c>
      <c r="H22" s="15">
        <f>E22*F22*G22</f>
        <v>26280</v>
      </c>
      <c r="I22" s="12" t="s">
        <v>109</v>
      </c>
      <c r="J22" s="15">
        <v>5000</v>
      </c>
      <c r="K22" s="5"/>
    </row>
    <row r="23" spans="2:11" ht="15.75" customHeight="1" x14ac:dyDescent="0.2">
      <c r="B23" s="18" t="s">
        <v>35</v>
      </c>
      <c r="C23" s="18"/>
      <c r="D23" s="18"/>
      <c r="E23" s="18"/>
      <c r="F23" s="18"/>
      <c r="G23" s="19"/>
      <c r="H23" s="18"/>
      <c r="I23" s="12"/>
      <c r="J23" s="15"/>
      <c r="K23" s="5"/>
    </row>
    <row r="24" spans="2:11" ht="15.75" customHeight="1" x14ac:dyDescent="0.2">
      <c r="B24" s="20" t="s">
        <v>32</v>
      </c>
      <c r="C24" s="14" t="s">
        <v>33</v>
      </c>
      <c r="D24" s="14" t="s">
        <v>4</v>
      </c>
      <c r="E24" s="15">
        <v>8760</v>
      </c>
      <c r="F24" s="16">
        <v>0.9</v>
      </c>
      <c r="G24" s="17">
        <v>18.5</v>
      </c>
      <c r="H24" s="15">
        <f>E24*F24*G24</f>
        <v>145854</v>
      </c>
      <c r="I24" s="12" t="s">
        <v>108</v>
      </c>
      <c r="J24" s="15">
        <v>14500</v>
      </c>
      <c r="K24" s="5"/>
    </row>
    <row r="25" spans="2:11" ht="15.75" customHeight="1" x14ac:dyDescent="0.2">
      <c r="B25" s="20" t="s">
        <v>78</v>
      </c>
      <c r="C25" s="14" t="s">
        <v>34</v>
      </c>
      <c r="D25" s="14" t="s">
        <v>0</v>
      </c>
      <c r="E25" s="15">
        <v>919</v>
      </c>
      <c r="F25" s="15">
        <v>1</v>
      </c>
      <c r="G25" s="17">
        <v>4.2300000000000004</v>
      </c>
      <c r="H25" s="15">
        <f>E25*F25*G25</f>
        <v>3887.3700000000003</v>
      </c>
      <c r="I25" s="12" t="s">
        <v>109</v>
      </c>
      <c r="J25" s="15">
        <v>8460</v>
      </c>
      <c r="K25" s="5"/>
    </row>
    <row r="26" spans="2:11" ht="15.75" customHeight="1" x14ac:dyDescent="0.2">
      <c r="B26" s="20" t="s">
        <v>104</v>
      </c>
      <c r="C26" s="14" t="s">
        <v>105</v>
      </c>
      <c r="D26" s="14" t="s">
        <v>1</v>
      </c>
      <c r="E26" s="15">
        <v>8760</v>
      </c>
      <c r="F26" s="15">
        <v>1</v>
      </c>
      <c r="G26" s="17">
        <v>1.5</v>
      </c>
      <c r="H26" s="15">
        <f>E26*F26*G26</f>
        <v>13140</v>
      </c>
      <c r="I26" s="12"/>
      <c r="J26" s="15"/>
      <c r="K26" s="5"/>
    </row>
    <row r="27" spans="2:11" ht="15.75" customHeight="1" x14ac:dyDescent="0.2">
      <c r="B27" s="18" t="s">
        <v>48</v>
      </c>
      <c r="C27" s="18"/>
      <c r="D27" s="18"/>
      <c r="E27" s="18"/>
      <c r="F27" s="18"/>
      <c r="G27" s="19"/>
      <c r="H27" s="18"/>
      <c r="I27" s="12"/>
      <c r="J27" s="15"/>
      <c r="K27" s="5"/>
    </row>
    <row r="28" spans="2:11" ht="15.75" customHeight="1" x14ac:dyDescent="0.2">
      <c r="B28" s="20" t="s">
        <v>46</v>
      </c>
      <c r="C28" s="14" t="s">
        <v>47</v>
      </c>
      <c r="D28" s="14" t="s">
        <v>0</v>
      </c>
      <c r="E28" s="15">
        <v>1069</v>
      </c>
      <c r="F28" s="15">
        <v>1</v>
      </c>
      <c r="G28" s="17">
        <v>2.2000000000000002</v>
      </c>
      <c r="H28" s="15">
        <f t="shared" ref="H28:H38" si="0">E28*F28*G28</f>
        <v>2351.8000000000002</v>
      </c>
      <c r="I28" s="12" t="s">
        <v>109</v>
      </c>
      <c r="J28" s="15">
        <v>2900</v>
      </c>
      <c r="K28" s="5"/>
    </row>
    <row r="29" spans="2:11" ht="15.75" customHeight="1" x14ac:dyDescent="0.2">
      <c r="B29" s="27" t="s">
        <v>94</v>
      </c>
      <c r="C29" s="28"/>
      <c r="D29" s="28"/>
      <c r="E29" s="28"/>
      <c r="F29" s="28"/>
      <c r="G29" s="28"/>
      <c r="H29" s="29"/>
      <c r="I29" s="12"/>
      <c r="J29" s="15"/>
      <c r="K29" s="5"/>
    </row>
    <row r="30" spans="2:11" ht="15.75" customHeight="1" x14ac:dyDescent="0.2">
      <c r="B30" s="20" t="s">
        <v>83</v>
      </c>
      <c r="C30" s="14" t="s">
        <v>49</v>
      </c>
      <c r="D30" s="14" t="s">
        <v>1</v>
      </c>
      <c r="E30" s="15">
        <v>1069</v>
      </c>
      <c r="F30" s="15">
        <v>1</v>
      </c>
      <c r="G30" s="17">
        <v>3</v>
      </c>
      <c r="H30" s="15">
        <f t="shared" si="0"/>
        <v>3207</v>
      </c>
      <c r="I30" s="12"/>
      <c r="J30" s="15"/>
      <c r="K30" s="5"/>
    </row>
    <row r="31" spans="2:11" ht="15.75" customHeight="1" x14ac:dyDescent="0.2">
      <c r="B31" s="20" t="s">
        <v>36</v>
      </c>
      <c r="C31" s="14" t="s">
        <v>39</v>
      </c>
      <c r="D31" s="14" t="s">
        <v>1</v>
      </c>
      <c r="E31" s="15">
        <v>1069</v>
      </c>
      <c r="F31" s="15">
        <v>1</v>
      </c>
      <c r="G31" s="17">
        <v>2.2000000000000002</v>
      </c>
      <c r="H31" s="15">
        <f t="shared" si="0"/>
        <v>2351.8000000000002</v>
      </c>
      <c r="I31" s="12"/>
      <c r="J31" s="15"/>
      <c r="K31" s="5"/>
    </row>
    <row r="32" spans="2:11" ht="15.75" customHeight="1" x14ac:dyDescent="0.2">
      <c r="B32" s="20" t="s">
        <v>38</v>
      </c>
      <c r="C32" s="14" t="s">
        <v>37</v>
      </c>
      <c r="D32" s="14" t="s">
        <v>1</v>
      </c>
      <c r="E32" s="15">
        <v>1069</v>
      </c>
      <c r="F32" s="15">
        <v>1</v>
      </c>
      <c r="G32" s="17">
        <v>1.5</v>
      </c>
      <c r="H32" s="15">
        <f t="shared" si="0"/>
        <v>1603.5</v>
      </c>
      <c r="I32" s="12"/>
      <c r="J32" s="15"/>
      <c r="K32" s="5"/>
    </row>
    <row r="33" spans="2:11" ht="15.75" customHeight="1" x14ac:dyDescent="0.2">
      <c r="B33" s="20" t="s">
        <v>40</v>
      </c>
      <c r="C33" s="14" t="s">
        <v>37</v>
      </c>
      <c r="D33" s="14" t="s">
        <v>1</v>
      </c>
      <c r="E33" s="15">
        <v>1069</v>
      </c>
      <c r="F33" s="15">
        <v>1</v>
      </c>
      <c r="G33" s="17">
        <v>3</v>
      </c>
      <c r="H33" s="15">
        <f t="shared" si="0"/>
        <v>3207</v>
      </c>
      <c r="I33" s="12"/>
      <c r="J33" s="15"/>
      <c r="K33" s="5"/>
    </row>
    <row r="34" spans="2:11" ht="15.75" customHeight="1" x14ac:dyDescent="0.2">
      <c r="B34" s="20" t="s">
        <v>41</v>
      </c>
      <c r="C34" s="14" t="s">
        <v>39</v>
      </c>
      <c r="D34" s="14" t="s">
        <v>1</v>
      </c>
      <c r="E34" s="15">
        <v>1069</v>
      </c>
      <c r="F34" s="15">
        <v>1</v>
      </c>
      <c r="G34" s="17">
        <v>2.2000000000000002</v>
      </c>
      <c r="H34" s="15">
        <f t="shared" si="0"/>
        <v>2351.8000000000002</v>
      </c>
      <c r="I34" s="12"/>
      <c r="J34" s="15"/>
      <c r="K34" s="5"/>
    </row>
    <row r="35" spans="2:11" ht="15.75" customHeight="1" x14ac:dyDescent="0.2">
      <c r="B35" s="20" t="s">
        <v>42</v>
      </c>
      <c r="C35" s="14" t="s">
        <v>39</v>
      </c>
      <c r="D35" s="14" t="s">
        <v>0</v>
      </c>
      <c r="E35" s="15">
        <v>1069</v>
      </c>
      <c r="F35" s="15">
        <v>1</v>
      </c>
      <c r="G35" s="17">
        <v>4</v>
      </c>
      <c r="H35" s="15">
        <f t="shared" si="0"/>
        <v>4276</v>
      </c>
      <c r="I35" s="12" t="s">
        <v>109</v>
      </c>
      <c r="J35" s="15">
        <v>7600</v>
      </c>
      <c r="K35" s="5"/>
    </row>
    <row r="36" spans="2:11" ht="15.75" customHeight="1" x14ac:dyDescent="0.2">
      <c r="B36" s="20" t="s">
        <v>43</v>
      </c>
      <c r="C36" s="14" t="s">
        <v>37</v>
      </c>
      <c r="D36" s="14" t="s">
        <v>0</v>
      </c>
      <c r="E36" s="15">
        <v>1069</v>
      </c>
      <c r="F36" s="15">
        <v>1</v>
      </c>
      <c r="G36" s="17">
        <v>4</v>
      </c>
      <c r="H36" s="15">
        <f t="shared" si="0"/>
        <v>4276</v>
      </c>
      <c r="I36" s="12" t="s">
        <v>109</v>
      </c>
      <c r="J36" s="15">
        <v>7200</v>
      </c>
      <c r="K36" s="5"/>
    </row>
    <row r="37" spans="2:11" ht="15.75" customHeight="1" x14ac:dyDescent="0.2">
      <c r="B37" s="20" t="s">
        <v>44</v>
      </c>
      <c r="C37" s="14" t="s">
        <v>37</v>
      </c>
      <c r="D37" s="14" t="s">
        <v>0</v>
      </c>
      <c r="E37" s="15">
        <v>1069</v>
      </c>
      <c r="F37" s="15">
        <v>1</v>
      </c>
      <c r="G37" s="17">
        <v>4</v>
      </c>
      <c r="H37" s="15">
        <f t="shared" si="0"/>
        <v>4276</v>
      </c>
      <c r="I37" s="12" t="s">
        <v>109</v>
      </c>
      <c r="J37" s="15">
        <v>7200</v>
      </c>
      <c r="K37" s="5"/>
    </row>
    <row r="38" spans="2:11" ht="15.75" customHeight="1" x14ac:dyDescent="0.2">
      <c r="B38" s="20" t="s">
        <v>45</v>
      </c>
      <c r="C38" s="14" t="s">
        <v>39</v>
      </c>
      <c r="D38" s="14" t="s">
        <v>0</v>
      </c>
      <c r="E38" s="15">
        <v>1069</v>
      </c>
      <c r="F38" s="15">
        <v>1</v>
      </c>
      <c r="G38" s="17">
        <v>2.2000000000000002</v>
      </c>
      <c r="H38" s="15">
        <f t="shared" si="0"/>
        <v>2351.8000000000002</v>
      </c>
      <c r="I38" s="12" t="s">
        <v>109</v>
      </c>
      <c r="J38" s="15">
        <v>3200</v>
      </c>
      <c r="K38" s="5"/>
    </row>
    <row r="39" spans="2:11" ht="15.75" customHeight="1" x14ac:dyDescent="0.2">
      <c r="B39" s="18" t="s">
        <v>95</v>
      </c>
      <c r="C39" s="18"/>
      <c r="D39" s="18"/>
      <c r="E39" s="18"/>
      <c r="F39" s="18"/>
      <c r="G39" s="19"/>
      <c r="H39" s="18"/>
      <c r="I39" s="12"/>
      <c r="J39" s="15"/>
      <c r="K39" s="5"/>
    </row>
    <row r="40" spans="2:11" ht="15.75" customHeight="1" x14ac:dyDescent="0.2">
      <c r="B40" s="20" t="s">
        <v>50</v>
      </c>
      <c r="C40" s="14" t="s">
        <v>47</v>
      </c>
      <c r="D40" s="14" t="s">
        <v>1</v>
      </c>
      <c r="E40" s="15">
        <v>1069</v>
      </c>
      <c r="F40" s="15">
        <v>1</v>
      </c>
      <c r="G40" s="17">
        <v>1.1000000000000001</v>
      </c>
      <c r="H40" s="15">
        <f t="shared" ref="H40:H45" si="1">E40*F40*G40</f>
        <v>1175.9000000000001</v>
      </c>
      <c r="I40" s="12"/>
      <c r="J40" s="15"/>
      <c r="K40" s="5"/>
    </row>
    <row r="41" spans="2:11" ht="15.75" customHeight="1" x14ac:dyDescent="0.2">
      <c r="B41" s="21" t="s">
        <v>51</v>
      </c>
      <c r="C41" s="22" t="s">
        <v>52</v>
      </c>
      <c r="D41" s="22" t="s">
        <v>0</v>
      </c>
      <c r="E41" s="15">
        <v>1069</v>
      </c>
      <c r="F41" s="15">
        <v>1</v>
      </c>
      <c r="G41" s="17">
        <v>3</v>
      </c>
      <c r="H41" s="15">
        <f t="shared" si="1"/>
        <v>3207</v>
      </c>
      <c r="I41" s="12" t="s">
        <v>109</v>
      </c>
      <c r="J41" s="15">
        <v>5000</v>
      </c>
      <c r="K41" s="5"/>
    </row>
    <row r="42" spans="2:11" ht="15.75" customHeight="1" x14ac:dyDescent="0.2">
      <c r="B42" s="21" t="s">
        <v>53</v>
      </c>
      <c r="C42" s="22" t="s">
        <v>54</v>
      </c>
      <c r="D42" s="22" t="s">
        <v>1</v>
      </c>
      <c r="E42" s="15">
        <v>1300</v>
      </c>
      <c r="F42" s="15">
        <v>1</v>
      </c>
      <c r="G42" s="17">
        <v>0.75</v>
      </c>
      <c r="H42" s="15">
        <f t="shared" si="1"/>
        <v>975</v>
      </c>
      <c r="I42" s="12"/>
      <c r="J42" s="15"/>
      <c r="K42" s="5"/>
    </row>
    <row r="43" spans="2:11" ht="15.75" customHeight="1" x14ac:dyDescent="0.2">
      <c r="B43" s="21" t="s">
        <v>55</v>
      </c>
      <c r="C43" s="22" t="s">
        <v>56</v>
      </c>
      <c r="D43" s="22" t="s">
        <v>1</v>
      </c>
      <c r="E43" s="15">
        <v>1069</v>
      </c>
      <c r="F43" s="15">
        <v>1</v>
      </c>
      <c r="G43" s="17">
        <v>0.75</v>
      </c>
      <c r="H43" s="15">
        <f t="shared" si="1"/>
        <v>801.75</v>
      </c>
      <c r="I43" s="12"/>
      <c r="J43" s="15"/>
      <c r="K43" s="5"/>
    </row>
    <row r="44" spans="2:11" ht="15.75" customHeight="1" x14ac:dyDescent="0.2">
      <c r="B44" s="21" t="s">
        <v>57</v>
      </c>
      <c r="C44" s="22" t="s">
        <v>52</v>
      </c>
      <c r="D44" s="22" t="s">
        <v>0</v>
      </c>
      <c r="E44" s="15">
        <v>1069</v>
      </c>
      <c r="F44" s="15">
        <v>1</v>
      </c>
      <c r="G44" s="17">
        <v>3</v>
      </c>
      <c r="H44" s="15">
        <f t="shared" si="1"/>
        <v>3207</v>
      </c>
      <c r="I44" s="12" t="s">
        <v>109</v>
      </c>
      <c r="J44" s="15">
        <v>5000</v>
      </c>
      <c r="K44" s="5"/>
    </row>
    <row r="45" spans="2:11" ht="15.75" customHeight="1" x14ac:dyDescent="0.2">
      <c r="B45" s="21" t="s">
        <v>58</v>
      </c>
      <c r="C45" s="22" t="s">
        <v>52</v>
      </c>
      <c r="D45" s="22" t="s">
        <v>1</v>
      </c>
      <c r="E45" s="15">
        <v>1069</v>
      </c>
      <c r="F45" s="15">
        <v>1</v>
      </c>
      <c r="G45" s="17">
        <v>0.75</v>
      </c>
      <c r="H45" s="15">
        <f t="shared" si="1"/>
        <v>801.75</v>
      </c>
      <c r="I45" s="12"/>
      <c r="J45" s="15"/>
      <c r="K45" s="5"/>
    </row>
    <row r="46" spans="2:11" ht="15.75" customHeight="1" x14ac:dyDescent="0.2">
      <c r="B46" s="18" t="s">
        <v>96</v>
      </c>
      <c r="C46" s="18"/>
      <c r="D46" s="18"/>
      <c r="E46" s="18"/>
      <c r="F46" s="18"/>
      <c r="G46" s="19"/>
      <c r="H46" s="18"/>
      <c r="I46" s="12"/>
      <c r="J46" s="15"/>
      <c r="K46" s="5"/>
    </row>
    <row r="47" spans="2:11" ht="15.75" customHeight="1" x14ac:dyDescent="0.2">
      <c r="B47" s="20" t="s">
        <v>59</v>
      </c>
      <c r="C47" s="14" t="s">
        <v>60</v>
      </c>
      <c r="D47" s="14" t="s">
        <v>1</v>
      </c>
      <c r="E47" s="15">
        <v>1069</v>
      </c>
      <c r="F47" s="15">
        <v>1</v>
      </c>
      <c r="G47" s="17">
        <v>2.2000000000000002</v>
      </c>
      <c r="H47" s="15">
        <f>E47*F47*G47</f>
        <v>2351.8000000000002</v>
      </c>
      <c r="I47" s="12"/>
      <c r="J47" s="15"/>
      <c r="K47" s="5"/>
    </row>
    <row r="48" spans="2:11" ht="15.75" customHeight="1" x14ac:dyDescent="0.2">
      <c r="B48" s="20" t="s">
        <v>85</v>
      </c>
      <c r="C48" s="14" t="s">
        <v>86</v>
      </c>
      <c r="D48" s="14" t="s">
        <v>1</v>
      </c>
      <c r="E48" s="15">
        <v>1069</v>
      </c>
      <c r="F48" s="15">
        <v>1</v>
      </c>
      <c r="G48" s="17">
        <v>2.2000000000000002</v>
      </c>
      <c r="H48" s="15">
        <f>E48*F48*G48</f>
        <v>2351.8000000000002</v>
      </c>
      <c r="I48" s="12"/>
      <c r="J48" s="15"/>
      <c r="K48" s="5"/>
    </row>
    <row r="49" spans="2:11" ht="15.75" customHeight="1" x14ac:dyDescent="0.2">
      <c r="B49" s="20" t="s">
        <v>61</v>
      </c>
      <c r="C49" s="14" t="s">
        <v>62</v>
      </c>
      <c r="D49" s="14" t="s">
        <v>1</v>
      </c>
      <c r="E49" s="15">
        <v>8760</v>
      </c>
      <c r="F49" s="15">
        <v>1</v>
      </c>
      <c r="G49" s="17">
        <v>3</v>
      </c>
      <c r="H49" s="15">
        <f>E49*F49*G49</f>
        <v>26280</v>
      </c>
      <c r="I49" s="12"/>
      <c r="J49" s="15"/>
      <c r="K49" s="5"/>
    </row>
    <row r="50" spans="2:11" ht="15.75" customHeight="1" x14ac:dyDescent="0.2">
      <c r="B50" s="18" t="s">
        <v>97</v>
      </c>
      <c r="C50" s="18"/>
      <c r="D50" s="18"/>
      <c r="E50" s="18"/>
      <c r="F50" s="18"/>
      <c r="G50" s="19"/>
      <c r="H50" s="18"/>
      <c r="I50" s="12"/>
      <c r="J50" s="15"/>
      <c r="K50" s="5"/>
    </row>
    <row r="51" spans="2:11" ht="15.75" customHeight="1" x14ac:dyDescent="0.2">
      <c r="B51" s="20" t="s">
        <v>63</v>
      </c>
      <c r="C51" s="14" t="s">
        <v>64</v>
      </c>
      <c r="D51" s="14" t="s">
        <v>0</v>
      </c>
      <c r="E51" s="15">
        <v>1069</v>
      </c>
      <c r="F51" s="15">
        <v>1</v>
      </c>
      <c r="G51" s="17">
        <v>2.2000000000000002</v>
      </c>
      <c r="H51" s="15">
        <f>E51*F51*G51</f>
        <v>2351.8000000000002</v>
      </c>
      <c r="I51" s="12" t="s">
        <v>108</v>
      </c>
      <c r="J51" s="15">
        <v>2900</v>
      </c>
      <c r="K51" s="5"/>
    </row>
    <row r="52" spans="2:11" ht="15.75" customHeight="1" x14ac:dyDescent="0.2">
      <c r="B52" s="18" t="s">
        <v>98</v>
      </c>
      <c r="C52" s="18"/>
      <c r="D52" s="18"/>
      <c r="E52" s="18"/>
      <c r="F52" s="18"/>
      <c r="G52" s="19"/>
      <c r="H52" s="18"/>
      <c r="I52" s="12"/>
      <c r="J52" s="15"/>
      <c r="K52" s="5"/>
    </row>
    <row r="53" spans="2:11" ht="15.75" customHeight="1" x14ac:dyDescent="0.2">
      <c r="B53" s="20" t="s">
        <v>65</v>
      </c>
      <c r="C53" s="14" t="s">
        <v>66</v>
      </c>
      <c r="D53" s="14" t="s">
        <v>1</v>
      </c>
      <c r="E53" s="15">
        <v>6264</v>
      </c>
      <c r="F53" s="15">
        <v>1</v>
      </c>
      <c r="G53" s="17">
        <v>2.2000000000000002</v>
      </c>
      <c r="H53" s="15">
        <f>E53*F53*G53</f>
        <v>13780.800000000001</v>
      </c>
      <c r="I53" s="12"/>
      <c r="J53" s="15"/>
      <c r="K53" s="5"/>
    </row>
    <row r="54" spans="2:11" ht="15.75" customHeight="1" x14ac:dyDescent="0.2">
      <c r="B54" s="20" t="s">
        <v>70</v>
      </c>
      <c r="C54" s="14" t="s">
        <v>71</v>
      </c>
      <c r="D54" s="14" t="s">
        <v>1</v>
      </c>
      <c r="E54" s="15">
        <v>416</v>
      </c>
      <c r="F54" s="15">
        <v>1</v>
      </c>
      <c r="G54" s="17">
        <v>3</v>
      </c>
      <c r="H54" s="15">
        <f>E54*F54*G54</f>
        <v>1248</v>
      </c>
      <c r="I54" s="12"/>
      <c r="J54" s="15"/>
      <c r="K54" s="5"/>
    </row>
    <row r="55" spans="2:11" ht="15.75" customHeight="1" x14ac:dyDescent="0.2">
      <c r="B55" s="20" t="s">
        <v>88</v>
      </c>
      <c r="C55" s="14" t="s">
        <v>72</v>
      </c>
      <c r="D55" s="14" t="s">
        <v>1</v>
      </c>
      <c r="E55" s="15">
        <v>1069</v>
      </c>
      <c r="F55" s="15">
        <v>1</v>
      </c>
      <c r="G55" s="17">
        <v>0.75</v>
      </c>
      <c r="H55" s="15">
        <f>E55*F55*G55</f>
        <v>801.75</v>
      </c>
      <c r="I55" s="12"/>
      <c r="J55" s="15"/>
      <c r="K55" s="5"/>
    </row>
    <row r="56" spans="2:11" ht="15.75" customHeight="1" x14ac:dyDescent="0.2">
      <c r="B56" s="20" t="s">
        <v>68</v>
      </c>
      <c r="C56" s="14" t="s">
        <v>67</v>
      </c>
      <c r="D56" s="14" t="s">
        <v>1</v>
      </c>
      <c r="E56" s="15">
        <v>6288</v>
      </c>
      <c r="F56" s="15">
        <v>1</v>
      </c>
      <c r="G56" s="17">
        <v>0.8</v>
      </c>
      <c r="H56" s="15">
        <f>E56*F56*G56</f>
        <v>5030.4000000000005</v>
      </c>
      <c r="I56" s="12"/>
      <c r="J56" s="15"/>
      <c r="K56" s="5"/>
    </row>
    <row r="57" spans="2:11" ht="15.75" customHeight="1" x14ac:dyDescent="0.2">
      <c r="B57" s="20" t="s">
        <v>69</v>
      </c>
      <c r="C57" s="14" t="s">
        <v>67</v>
      </c>
      <c r="D57" s="14" t="s">
        <v>0</v>
      </c>
      <c r="E57" s="15">
        <v>6288</v>
      </c>
      <c r="F57" s="15">
        <v>1</v>
      </c>
      <c r="G57" s="17">
        <v>1.5</v>
      </c>
      <c r="H57" s="15">
        <f>E57*F57*G57</f>
        <v>9432</v>
      </c>
      <c r="I57" s="12" t="s">
        <v>109</v>
      </c>
      <c r="J57" s="15">
        <v>2650</v>
      </c>
      <c r="K57" s="5"/>
    </row>
    <row r="58" spans="2:11" ht="15.75" customHeight="1" x14ac:dyDescent="0.2">
      <c r="B58" s="18" t="s">
        <v>102</v>
      </c>
      <c r="C58" s="8"/>
      <c r="D58" s="8"/>
      <c r="E58" s="8"/>
      <c r="F58" s="8"/>
      <c r="G58" s="25"/>
      <c r="H58" s="18"/>
      <c r="I58" s="12"/>
      <c r="J58" s="15"/>
      <c r="K58" s="5"/>
    </row>
    <row r="59" spans="2:11" ht="15.75" customHeight="1" x14ac:dyDescent="0.2">
      <c r="B59" s="20" t="s">
        <v>73</v>
      </c>
      <c r="C59" s="14" t="s">
        <v>74</v>
      </c>
      <c r="D59" s="14" t="s">
        <v>0</v>
      </c>
      <c r="E59" s="15">
        <v>1069</v>
      </c>
      <c r="F59" s="15">
        <v>1</v>
      </c>
      <c r="G59" s="17">
        <v>3</v>
      </c>
      <c r="H59" s="15">
        <f>E59*F59*G59</f>
        <v>3207</v>
      </c>
      <c r="I59" s="12" t="s">
        <v>109</v>
      </c>
      <c r="J59" s="15">
        <v>5200</v>
      </c>
      <c r="K59" s="5"/>
    </row>
    <row r="60" spans="2:11" ht="15.75" customHeight="1" x14ac:dyDescent="0.2">
      <c r="B60" s="18" t="s">
        <v>103</v>
      </c>
      <c r="C60" s="18"/>
      <c r="D60" s="18"/>
      <c r="E60" s="18"/>
      <c r="F60" s="18"/>
      <c r="G60" s="19"/>
      <c r="H60" s="18"/>
      <c r="I60" s="12"/>
      <c r="J60" s="15"/>
      <c r="K60" s="5"/>
    </row>
    <row r="61" spans="2:11" ht="15.75" customHeight="1" x14ac:dyDescent="0.2">
      <c r="B61" s="20" t="s">
        <v>75</v>
      </c>
      <c r="C61" s="14" t="s">
        <v>76</v>
      </c>
      <c r="D61" s="14" t="s">
        <v>1</v>
      </c>
      <c r="E61" s="15">
        <v>260</v>
      </c>
      <c r="F61" s="15">
        <v>1</v>
      </c>
      <c r="G61" s="17">
        <v>0.55000000000000004</v>
      </c>
      <c r="H61" s="15">
        <f>E61*F61*G61</f>
        <v>143</v>
      </c>
      <c r="I61" s="12"/>
      <c r="J61" s="15"/>
      <c r="K61" s="5"/>
    </row>
    <row r="62" spans="2:11" ht="15.75" customHeight="1" x14ac:dyDescent="0.2">
      <c r="B62" s="20" t="s">
        <v>80</v>
      </c>
      <c r="C62" s="14" t="s">
        <v>77</v>
      </c>
      <c r="D62" s="14" t="s">
        <v>1</v>
      </c>
      <c r="E62" s="15">
        <v>1455</v>
      </c>
      <c r="F62" s="15">
        <v>1</v>
      </c>
      <c r="G62" s="17">
        <v>0.55000000000000004</v>
      </c>
      <c r="H62" s="15">
        <f>E62*F62*G62</f>
        <v>800.25000000000011</v>
      </c>
      <c r="I62" s="12"/>
      <c r="J62" s="15"/>
      <c r="K62" s="5"/>
    </row>
    <row r="63" spans="2:11" ht="15.75" customHeight="1" x14ac:dyDescent="0.2">
      <c r="B63" s="18" t="s">
        <v>26</v>
      </c>
      <c r="C63" s="14"/>
      <c r="D63" s="14"/>
      <c r="E63" s="15"/>
      <c r="F63" s="15"/>
      <c r="G63" s="17"/>
      <c r="H63" s="18"/>
      <c r="I63" s="12"/>
      <c r="J63" s="15"/>
      <c r="K63" s="5"/>
    </row>
    <row r="64" spans="2:11" ht="15.75" customHeight="1" x14ac:dyDescent="0.2">
      <c r="B64" s="20" t="s">
        <v>24</v>
      </c>
      <c r="C64" s="14" t="s">
        <v>23</v>
      </c>
      <c r="D64" s="14" t="s">
        <v>0</v>
      </c>
      <c r="E64" s="15">
        <v>427</v>
      </c>
      <c r="F64" s="15">
        <v>1</v>
      </c>
      <c r="G64" s="17">
        <v>3</v>
      </c>
      <c r="H64" s="15">
        <f>E64*F64*G64</f>
        <v>1281</v>
      </c>
      <c r="I64" s="12" t="s">
        <v>109</v>
      </c>
      <c r="J64" s="15">
        <v>6000</v>
      </c>
      <c r="K64" s="5"/>
    </row>
    <row r="65" spans="2:11" ht="15.75" customHeight="1" x14ac:dyDescent="0.2">
      <c r="B65" s="20" t="s">
        <v>25</v>
      </c>
      <c r="C65" s="14" t="s">
        <v>23</v>
      </c>
      <c r="D65" s="14" t="s">
        <v>0</v>
      </c>
      <c r="E65" s="15">
        <v>427</v>
      </c>
      <c r="F65" s="15">
        <v>1</v>
      </c>
      <c r="G65" s="17">
        <v>3</v>
      </c>
      <c r="H65" s="15">
        <f>E65*F65*G65</f>
        <v>1281</v>
      </c>
      <c r="I65" s="12" t="s">
        <v>109</v>
      </c>
      <c r="J65" s="15">
        <v>6000</v>
      </c>
      <c r="K65" s="5"/>
    </row>
    <row r="66" spans="2:11" ht="15.75" customHeight="1" x14ac:dyDescent="0.2">
      <c r="B66" s="23" t="s">
        <v>106</v>
      </c>
      <c r="C66" s="14"/>
      <c r="D66" s="14"/>
      <c r="E66" s="15"/>
      <c r="F66" s="15"/>
      <c r="G66" s="17"/>
      <c r="H66" s="18"/>
      <c r="I66" s="12"/>
      <c r="J66" s="15"/>
      <c r="K66" s="5"/>
    </row>
    <row r="67" spans="2:11" ht="15.75" customHeight="1" x14ac:dyDescent="0.2">
      <c r="B67" s="20" t="s">
        <v>87</v>
      </c>
      <c r="C67" s="14" t="s">
        <v>23</v>
      </c>
      <c r="D67" s="14" t="s">
        <v>1</v>
      </c>
      <c r="E67" s="15">
        <v>427</v>
      </c>
      <c r="F67" s="15">
        <v>1</v>
      </c>
      <c r="G67" s="17">
        <v>4</v>
      </c>
      <c r="H67" s="15">
        <f>E67*F67*G67</f>
        <v>1708</v>
      </c>
      <c r="I67" s="12"/>
      <c r="J67" s="15"/>
      <c r="K67" s="5"/>
    </row>
    <row r="68" spans="2:11" ht="15.75" customHeight="1" x14ac:dyDescent="0.2">
      <c r="H68" s="6">
        <f>SUM(H7:H67)</f>
        <v>812441.27000000037</v>
      </c>
      <c r="K68" s="5"/>
    </row>
    <row r="69" spans="2:11" x14ac:dyDescent="0.2">
      <c r="K69" s="5"/>
    </row>
    <row r="71" spans="2:11" x14ac:dyDescent="0.2">
      <c r="B71" s="1"/>
    </row>
    <row r="73" spans="2:11" x14ac:dyDescent="0.2">
      <c r="B73" s="7"/>
    </row>
  </sheetData>
  <mergeCells count="9">
    <mergeCell ref="I3:I5"/>
    <mergeCell ref="J3:J5"/>
    <mergeCell ref="B29:H29"/>
    <mergeCell ref="H3:H5"/>
    <mergeCell ref="F3:F5"/>
    <mergeCell ref="G3:G5"/>
    <mergeCell ref="B3:C6"/>
    <mergeCell ref="D3:D6"/>
    <mergeCell ref="E3:E5"/>
  </mergeCells>
  <pageMargins left="0.25" right="0.25" top="0.75" bottom="0.75" header="0.3" footer="0.3"/>
  <pageSetup paperSize="9" scale="71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zoznam VZT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Bago</dc:creator>
  <cp:lastModifiedBy>Bago</cp:lastModifiedBy>
  <cp:lastPrinted>2019-03-22T11:46:38Z</cp:lastPrinted>
  <dcterms:created xsi:type="dcterms:W3CDTF">2015-02-11T11:58:45Z</dcterms:created>
  <dcterms:modified xsi:type="dcterms:W3CDTF">2019-03-22T12:22:58Z</dcterms:modified>
</cp:coreProperties>
</file>